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  <definedName name="_xlnm.Print_Area" localSheetId="0">Table1!$A$1:$O$93</definedName>
  </definedNames>
  <calcPr calcId="114210" fullCalcOnLoad="1"/>
</workbook>
</file>

<file path=xl/calcChain.xml><?xml version="1.0" encoding="utf-8"?>
<calcChain xmlns="http://schemas.openxmlformats.org/spreadsheetml/2006/main">
  <c r="P11" i="1"/>
  <c r="P8"/>
  <c r="P7"/>
  <c r="N17"/>
  <c r="N14"/>
  <c r="L12"/>
  <c r="L69"/>
  <c r="M69"/>
  <c r="M12"/>
  <c r="N12"/>
  <c r="L7"/>
  <c r="L22"/>
  <c r="M22"/>
  <c r="N22"/>
  <c r="K22"/>
  <c r="L18"/>
  <c r="M18"/>
  <c r="N18"/>
  <c r="K18"/>
  <c r="M27"/>
  <c r="N27"/>
  <c r="L27"/>
  <c r="N7"/>
  <c r="N8"/>
  <c r="N11"/>
  <c r="L8"/>
  <c r="K12"/>
  <c r="K7"/>
  <c r="L17"/>
  <c r="L13"/>
  <c r="L48"/>
  <c r="L44"/>
  <c r="K17"/>
  <c r="K13"/>
  <c r="K48"/>
  <c r="K43"/>
  <c r="J89"/>
  <c r="K74"/>
  <c r="K69"/>
  <c r="K84"/>
  <c r="L58"/>
  <c r="M58"/>
  <c r="K58"/>
  <c r="K45"/>
  <c r="K14"/>
  <c r="K8"/>
  <c r="K16"/>
  <c r="K10"/>
  <c r="K11"/>
  <c r="K78"/>
  <c r="L78"/>
  <c r="M78"/>
  <c r="J78"/>
  <c r="J18"/>
  <c r="J43"/>
  <c r="J69"/>
  <c r="J12"/>
  <c r="J7"/>
  <c r="L84"/>
  <c r="M43"/>
  <c r="M7"/>
  <c r="J14"/>
  <c r="J85"/>
  <c r="J8"/>
  <c r="L45"/>
  <c r="L14"/>
  <c r="M45"/>
  <c r="M14"/>
  <c r="M8"/>
  <c r="M11"/>
  <c r="M17"/>
  <c r="M42"/>
  <c r="M53"/>
  <c r="M93"/>
  <c r="M88"/>
  <c r="M83"/>
  <c r="M73"/>
  <c r="K68"/>
  <c r="L68"/>
  <c r="M68"/>
  <c r="J68"/>
  <c r="K63"/>
  <c r="L63"/>
  <c r="M63"/>
  <c r="J63"/>
  <c r="K42"/>
  <c r="L42"/>
  <c r="J42"/>
  <c r="J83"/>
  <c r="J73"/>
  <c r="L93"/>
  <c r="K93"/>
  <c r="J93"/>
  <c r="L88"/>
  <c r="J88"/>
  <c r="L73"/>
  <c r="K73"/>
  <c r="L53"/>
  <c r="K53"/>
  <c r="J16"/>
  <c r="J10"/>
  <c r="J53"/>
  <c r="J22"/>
  <c r="L16"/>
  <c r="J48"/>
  <c r="J17"/>
  <c r="L10"/>
  <c r="K88"/>
  <c r="J11"/>
  <c r="L11"/>
</calcChain>
</file>

<file path=xl/sharedStrings.xml><?xml version="1.0" encoding="utf-8"?>
<sst xmlns="http://schemas.openxmlformats.org/spreadsheetml/2006/main" count="225" uniqueCount="78">
  <si>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</si>
  <si>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</si>
  <si>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</si>
  <si>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</si>
  <si>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</si>
  <si>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</si>
  <si>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</si>
  <si>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</si>
  <si>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</si>
  <si>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</si>
  <si>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</si>
  <si>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</si>
  <si>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</si>
  <si>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</si>
  <si>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</si>
  <si>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</si>
  <si>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</si>
  <si>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</si>
  <si>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</si>
  <si>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</si>
  <si>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</si>
  <si>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</si>
  <si>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</si>
  <si>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</si>
  <si>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средства местных бюджетов</t>
  </si>
  <si>
    <t>внебюджетные средства</t>
  </si>
  <si>
    <t>итого</t>
  </si>
  <si>
    <t>1.</t>
  </si>
  <si>
    <t>1.3.</t>
  </si>
  <si>
    <t>1.1.</t>
  </si>
  <si>
    <t>1.2.</t>
  </si>
  <si>
    <t>Администрация района</t>
  </si>
  <si>
    <t>2.</t>
  </si>
  <si>
    <t>Подпрограмма "Модернизация объектов коммунальной инфраструктуры "</t>
  </si>
  <si>
    <t xml:space="preserve">Подготовка ЖКХ к зиме, в том числе: </t>
  </si>
  <si>
    <t>Изготовление проектно-сметной документации на  капитальный ремонт или реконструкцию инженерных коммуникаций, в том числе  проведение согласований проектно-сметной документации, получение технических условий, проведение государственной экспертизы по объектам</t>
  </si>
  <si>
    <t>Проведение капитального ремонта или реконструкции объектов жилищно-коммунального хозяйства</t>
  </si>
  <si>
    <t>Приобретение оборудования для объектов жилищно-коммунального хозяйства</t>
  </si>
  <si>
    <t xml:space="preserve">План реализации подпрограммы "Модернизация объектов коммунальной инфраструктуры» 
муниципальной программы «Строительство и архитектура в Мглинском районе»
</t>
  </si>
  <si>
    <t>РБС</t>
  </si>
  <si>
    <t>ППМП</t>
  </si>
  <si>
    <t>средства местного бюджета</t>
  </si>
  <si>
    <t>поступления из областного бюджета</t>
  </si>
  <si>
    <t xml:space="preserve"> поступления  федерального бюджета</t>
  </si>
  <si>
    <t xml:space="preserve"> поступления из федерального бюджета</t>
  </si>
  <si>
    <t>поступления из федерального бюджета</t>
  </si>
  <si>
    <t>02</t>
  </si>
  <si>
    <t>МП</t>
  </si>
  <si>
    <t>Изготовление проектно-сметной документации на  капитальный ремонт водопроводной сети по ул.Щорса в г.Мглине Брянской области</t>
  </si>
  <si>
    <t>Приобретение насосов ЭЦВ</t>
  </si>
  <si>
    <t xml:space="preserve">Приобретение техники для предприятий жилищно-коммунального хозяйства, в том числе: </t>
  </si>
  <si>
    <t>Капитальный ремонт водопроводной сети по ул.Калинина и ул.М. Горького в г.Мглине Брянской области</t>
  </si>
  <si>
    <t>Приобретение станции погружных насосов</t>
  </si>
  <si>
    <t>Приобретение вакуумной машины для  МУП "Мглинский районный водоканал"</t>
  </si>
  <si>
    <t>2022 год</t>
  </si>
  <si>
    <t>S3450</t>
  </si>
  <si>
    <t>Капитальный ремонт водопроводной сети по ул. Согласия в г.Мглине Брянской области</t>
  </si>
  <si>
    <t>901</t>
  </si>
  <si>
    <t>41</t>
  </si>
  <si>
    <t>S3430</t>
  </si>
  <si>
    <t>Капитальный ремонт водопроводной сети по ул.Щорса в г.Мглине Брянской области</t>
  </si>
  <si>
    <t>1.2.1.</t>
  </si>
  <si>
    <t>1.2.2.</t>
  </si>
  <si>
    <t>1.2.3.</t>
  </si>
  <si>
    <t>1.2.4.</t>
  </si>
  <si>
    <t>1.3.1.</t>
  </si>
  <si>
    <t>1.3.2.</t>
  </si>
  <si>
    <t>2.1.</t>
  </si>
  <si>
    <t xml:space="preserve">Приложение №3 к  постановлению администрации                                                       Мглинского района                                                                                                                          от                                          №                                                              Приложение 1 к подпрограмме "Модернизация объектов коммунальной инфраструктуры» муниципальной программы «Строительство и архитектура в Мглинском районе»
</t>
  </si>
  <si>
    <t>x</t>
  </si>
  <si>
    <t>2023 год</t>
  </si>
  <si>
    <t>1.1.2.</t>
  </si>
  <si>
    <r>
      <t>1.1.1</t>
    </r>
    <r>
      <rPr>
        <b/>
        <sz val="12"/>
        <color indexed="8"/>
        <rFont val="Times New Roman"/>
        <family val="1"/>
        <charset val="204"/>
      </rPr>
      <t>.</t>
    </r>
  </si>
  <si>
    <t>1.1.3.</t>
  </si>
  <si>
    <t>1.1.4.</t>
  </si>
  <si>
    <t>Изготовление проектно-сметной документации на  капитальный ремонт водопроводной сети в н.п. Дивовка Мглинского района Брянской области</t>
  </si>
  <si>
    <t>Изготовление проектно-сметной документации на  капитальный ремонт водопроводной сети в н.п. Католино Мглинского района Брянской области</t>
  </si>
  <si>
    <t>Изготовление проектно-сметной документации на  капитальный ремонт водопроводной сети по 4 пер. Первомайского в г.Мглине Брянской области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</si>
</sst>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82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4" fontId="0" fillId="0" borderId="0" xfId="0" applyNumberFormat="1" applyFont="1" applyFill="1" applyAlignment="1">
      <alignment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8" fillId="0" borderId="8" xfId="0" applyFont="1" applyFill="1" applyBorder="1" applyAlignment="1">
      <alignment vertical="top" wrapText="1"/>
    </xf>
    <xf numFmtId="0" fontId="4" fillId="2" borderId="14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vertical="top" wrapText="1"/>
    </xf>
    <xf numFmtId="0" fontId="8" fillId="0" borderId="15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2" fontId="3" fillId="0" borderId="9" xfId="0" applyNumberFormat="1" applyFont="1" applyFill="1" applyBorder="1" applyAlignment="1">
      <alignment horizontal="left" vertical="top" wrapText="1"/>
    </xf>
    <xf numFmtId="2" fontId="3" fillId="0" borderId="7" xfId="0" applyNumberFormat="1" applyFont="1" applyFill="1" applyBorder="1" applyAlignment="1">
      <alignment horizontal="left" vertical="top" wrapText="1"/>
    </xf>
    <xf numFmtId="2" fontId="3" fillId="0" borderId="8" xfId="0" applyNumberFormat="1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horizontal="left" vertical="top" wrapText="1"/>
    </xf>
    <xf numFmtId="2" fontId="3" fillId="0" borderId="9" xfId="0" applyNumberFormat="1" applyFont="1" applyFill="1" applyBorder="1" applyAlignment="1">
      <alignment horizontal="center" vertical="top" wrapText="1"/>
    </xf>
    <xf numFmtId="2" fontId="3" fillId="0" borderId="7" xfId="0" applyNumberFormat="1" applyFont="1" applyFill="1" applyBorder="1" applyAlignment="1">
      <alignment horizontal="center" vertical="top" wrapText="1"/>
    </xf>
    <xf numFmtId="2" fontId="3" fillId="0" borderId="8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14" fontId="3" fillId="2" borderId="2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3"/>
  <sheetViews>
    <sheetView tabSelected="1" view="pageBreakPreview" zoomScale="75" workbookViewId="0">
      <selection activeCell="P12" sqref="P12"/>
    </sheetView>
  </sheetViews>
  <sheetFormatPr defaultRowHeight="15.75"/>
  <cols>
    <col min="1" max="1" width="9.1640625" style="1" customWidth="1"/>
    <col min="2" max="2" width="40.33203125" style="1" customWidth="1"/>
    <col min="3" max="3" width="20.6640625" style="1" customWidth="1"/>
    <col min="4" max="4" width="19.1640625" style="1" customWidth="1"/>
    <col min="5" max="5" width="8.6640625" style="1" customWidth="1"/>
    <col min="6" max="6" width="6.5" style="1" customWidth="1"/>
    <col min="7" max="7" width="7" style="1" customWidth="1"/>
    <col min="8" max="8" width="7.5" style="1" customWidth="1"/>
    <col min="9" max="9" width="11.33203125" style="1" customWidth="1"/>
    <col min="10" max="10" width="18.83203125" style="1" customWidth="1"/>
    <col min="11" max="11" width="20.1640625" style="1" customWidth="1"/>
    <col min="12" max="14" width="19.1640625" style="1" customWidth="1"/>
    <col min="15" max="15" width="20.83203125" style="1" customWidth="1"/>
    <col min="16" max="16" width="13.5" bestFit="1" customWidth="1"/>
  </cols>
  <sheetData>
    <row r="1" spans="1:16" ht="134.25" customHeight="1">
      <c r="K1" s="33" t="s">
        <v>68</v>
      </c>
      <c r="L1" s="33"/>
      <c r="M1" s="33"/>
      <c r="N1" s="33"/>
      <c r="O1" s="33"/>
    </row>
    <row r="2" spans="1:16" ht="45.75" customHeight="1">
      <c r="A2" s="34" t="s">
        <v>38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6">
      <c r="A3" s="1" t="s">
        <v>0</v>
      </c>
    </row>
    <row r="4" spans="1:16" ht="53.1" customHeight="1">
      <c r="A4" s="32" t="s">
        <v>1</v>
      </c>
      <c r="B4" s="32" t="s">
        <v>2</v>
      </c>
      <c r="C4" s="32" t="s">
        <v>3</v>
      </c>
      <c r="D4" s="32" t="s">
        <v>4</v>
      </c>
      <c r="E4" s="32" t="s">
        <v>5</v>
      </c>
      <c r="F4" s="32"/>
      <c r="G4" s="32"/>
      <c r="H4" s="32"/>
      <c r="I4" s="32"/>
      <c r="J4" s="42" t="s">
        <v>6</v>
      </c>
      <c r="K4" s="43"/>
      <c r="L4" s="43"/>
      <c r="M4" s="43"/>
      <c r="N4" s="44"/>
      <c r="O4" s="32" t="s">
        <v>7</v>
      </c>
    </row>
    <row r="5" spans="1:16" ht="126" customHeight="1">
      <c r="A5" s="32" t="s">
        <v>0</v>
      </c>
      <c r="B5" s="32" t="s">
        <v>0</v>
      </c>
      <c r="C5" s="32" t="s">
        <v>0</v>
      </c>
      <c r="D5" s="32" t="s">
        <v>0</v>
      </c>
      <c r="E5" s="2" t="s">
        <v>39</v>
      </c>
      <c r="F5" s="2" t="s">
        <v>47</v>
      </c>
      <c r="G5" s="2" t="s">
        <v>40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54</v>
      </c>
      <c r="N5" s="2" t="s">
        <v>70</v>
      </c>
      <c r="O5" s="32" t="s">
        <v>0</v>
      </c>
    </row>
    <row r="6" spans="1:16" ht="22.7" customHeight="1">
      <c r="A6" s="3" t="s">
        <v>13</v>
      </c>
      <c r="B6" s="3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21</v>
      </c>
      <c r="J6" s="3">
        <v>10</v>
      </c>
      <c r="K6" s="3" t="s">
        <v>22</v>
      </c>
      <c r="L6" s="3" t="s">
        <v>23</v>
      </c>
      <c r="M6" s="6">
        <v>13</v>
      </c>
      <c r="N6" s="6"/>
      <c r="O6" s="6">
        <v>14</v>
      </c>
    </row>
    <row r="7" spans="1:16" ht="48" customHeight="1">
      <c r="A7" s="35"/>
      <c r="B7" s="38" t="s">
        <v>33</v>
      </c>
      <c r="C7" s="50" t="s">
        <v>31</v>
      </c>
      <c r="D7" s="4" t="s">
        <v>41</v>
      </c>
      <c r="E7" s="8">
        <v>901</v>
      </c>
      <c r="F7" s="9" t="s">
        <v>46</v>
      </c>
      <c r="G7" s="8">
        <v>4</v>
      </c>
      <c r="H7" s="8" t="s">
        <v>69</v>
      </c>
      <c r="I7" s="8" t="s">
        <v>69</v>
      </c>
      <c r="J7" s="7">
        <f>J12+J84</f>
        <v>926174.13</v>
      </c>
      <c r="K7" s="7">
        <f>K12+K84+K13</f>
        <v>982159</v>
      </c>
      <c r="L7" s="7">
        <f>L12+L84+L13</f>
        <v>126316</v>
      </c>
      <c r="M7" s="7">
        <f>M12+M84</f>
        <v>100000</v>
      </c>
      <c r="N7" s="7">
        <f>N12+N84</f>
        <v>100000</v>
      </c>
      <c r="O7" s="23">
        <v>4</v>
      </c>
      <c r="P7" s="14">
        <f>J7+K7+L7+M7+N7</f>
        <v>2234649.13</v>
      </c>
    </row>
    <row r="8" spans="1:16" ht="54.75" customHeight="1">
      <c r="A8" s="36"/>
      <c r="B8" s="39"/>
      <c r="C8" s="50"/>
      <c r="D8" s="4" t="s">
        <v>42</v>
      </c>
      <c r="E8" s="8">
        <v>901</v>
      </c>
      <c r="F8" s="9" t="s">
        <v>46</v>
      </c>
      <c r="G8" s="8">
        <v>4</v>
      </c>
      <c r="H8" s="8" t="s">
        <v>69</v>
      </c>
      <c r="I8" s="8" t="s">
        <v>69</v>
      </c>
      <c r="J8" s="7">
        <f>J14+J85</f>
        <v>1997058.34</v>
      </c>
      <c r="K8" s="7">
        <f>K14+K85</f>
        <v>300000</v>
      </c>
      <c r="L8" s="7">
        <f>L14</f>
        <v>500000</v>
      </c>
      <c r="M8" s="7">
        <f>M14+M85</f>
        <v>0</v>
      </c>
      <c r="N8" s="7">
        <f>N14+N85</f>
        <v>0</v>
      </c>
      <c r="O8" s="23"/>
      <c r="P8" s="14">
        <f>J8+K8+L8+M8+N8</f>
        <v>2797058.34</v>
      </c>
    </row>
    <row r="9" spans="1:16" ht="53.25" customHeight="1">
      <c r="A9" s="36"/>
      <c r="B9" s="40"/>
      <c r="C9" s="50"/>
      <c r="D9" s="4" t="s">
        <v>45</v>
      </c>
      <c r="E9" s="8">
        <v>901</v>
      </c>
      <c r="F9" s="9" t="s">
        <v>46</v>
      </c>
      <c r="G9" s="8">
        <v>4</v>
      </c>
      <c r="H9" s="8" t="s">
        <v>69</v>
      </c>
      <c r="I9" s="8" t="s">
        <v>69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23"/>
    </row>
    <row r="10" spans="1:16" ht="36" customHeight="1">
      <c r="A10" s="36"/>
      <c r="B10" s="40"/>
      <c r="C10" s="50"/>
      <c r="D10" s="4" t="s">
        <v>25</v>
      </c>
      <c r="E10" s="8">
        <v>901</v>
      </c>
      <c r="F10" s="9" t="s">
        <v>46</v>
      </c>
      <c r="G10" s="8">
        <v>4</v>
      </c>
      <c r="H10" s="8" t="s">
        <v>69</v>
      </c>
      <c r="I10" s="8" t="s">
        <v>69</v>
      </c>
      <c r="J10" s="7">
        <f>J16+J16</f>
        <v>0</v>
      </c>
      <c r="K10" s="7">
        <f>K16+K16</f>
        <v>0</v>
      </c>
      <c r="L10" s="7">
        <f>L16+L16</f>
        <v>0</v>
      </c>
      <c r="M10" s="7">
        <v>0</v>
      </c>
      <c r="N10" s="7">
        <v>0</v>
      </c>
      <c r="O10" s="23"/>
    </row>
    <row r="11" spans="1:16" ht="22.7" customHeight="1">
      <c r="A11" s="37"/>
      <c r="B11" s="41"/>
      <c r="C11" s="50"/>
      <c r="D11" s="5" t="s">
        <v>26</v>
      </c>
      <c r="E11" s="11"/>
      <c r="F11" s="11"/>
      <c r="G11" s="11"/>
      <c r="H11" s="11"/>
      <c r="I11" s="11"/>
      <c r="J11" s="7">
        <f>SUM(J7+J8+J9+J10)</f>
        <v>2923232.47</v>
      </c>
      <c r="K11" s="7">
        <f>SUM(K7:K10)</f>
        <v>1282159</v>
      </c>
      <c r="L11" s="7">
        <f>SUM(L7:L10)</f>
        <v>626316</v>
      </c>
      <c r="M11" s="7">
        <f>SUM(M7:M10)</f>
        <v>100000</v>
      </c>
      <c r="N11" s="7">
        <f>SUM(N7:N10)</f>
        <v>100000</v>
      </c>
      <c r="O11" s="23"/>
      <c r="P11" s="14">
        <f>P7+P8</f>
        <v>5031707.47</v>
      </c>
    </row>
    <row r="12" spans="1:16" ht="48" customHeight="1">
      <c r="A12" s="35" t="s">
        <v>27</v>
      </c>
      <c r="B12" s="52" t="s">
        <v>34</v>
      </c>
      <c r="C12" s="31" t="s">
        <v>31</v>
      </c>
      <c r="D12" s="29" t="s">
        <v>41</v>
      </c>
      <c r="E12" s="8">
        <v>901</v>
      </c>
      <c r="F12" s="9" t="s">
        <v>46</v>
      </c>
      <c r="G12" s="8">
        <v>4</v>
      </c>
      <c r="H12" s="8">
        <v>41</v>
      </c>
      <c r="I12" s="8">
        <v>81740</v>
      </c>
      <c r="J12" s="7">
        <f>J18+J43+J69</f>
        <v>830000</v>
      </c>
      <c r="K12" s="7">
        <f>K18+K43+K69</f>
        <v>966369</v>
      </c>
      <c r="L12" s="7">
        <f>L18+L43+L69</f>
        <v>100000</v>
      </c>
      <c r="M12" s="7">
        <f>M18+M43+M69</f>
        <v>100000</v>
      </c>
      <c r="N12" s="7">
        <f>N18+N43+N69</f>
        <v>100000</v>
      </c>
      <c r="O12" s="26">
        <v>4</v>
      </c>
    </row>
    <row r="13" spans="1:16" ht="48" customHeight="1">
      <c r="A13" s="36"/>
      <c r="B13" s="53"/>
      <c r="C13" s="31"/>
      <c r="D13" s="30"/>
      <c r="E13" s="8">
        <v>901</v>
      </c>
      <c r="F13" s="8">
        <v>2</v>
      </c>
      <c r="G13" s="8">
        <v>4</v>
      </c>
      <c r="H13" s="8">
        <v>41</v>
      </c>
      <c r="I13" s="8" t="s">
        <v>55</v>
      </c>
      <c r="J13" s="7">
        <v>0</v>
      </c>
      <c r="K13" s="7">
        <f>K44</f>
        <v>15790</v>
      </c>
      <c r="L13" s="7">
        <f>L44</f>
        <v>26316</v>
      </c>
      <c r="M13" s="7">
        <v>0</v>
      </c>
      <c r="N13" s="7">
        <v>0</v>
      </c>
      <c r="O13" s="27"/>
    </row>
    <row r="14" spans="1:16" ht="54.75" customHeight="1">
      <c r="A14" s="36" t="s">
        <v>0</v>
      </c>
      <c r="B14" s="54"/>
      <c r="C14" s="31"/>
      <c r="D14" s="4" t="s">
        <v>42</v>
      </c>
      <c r="E14" s="8">
        <v>901</v>
      </c>
      <c r="F14" s="8">
        <v>2</v>
      </c>
      <c r="G14" s="8">
        <v>4</v>
      </c>
      <c r="H14" s="8">
        <v>41</v>
      </c>
      <c r="I14" s="8" t="s">
        <v>55</v>
      </c>
      <c r="J14" s="7">
        <f>J19+J45+J70</f>
        <v>0</v>
      </c>
      <c r="K14" s="7">
        <f>K19+K45+K70</f>
        <v>300000</v>
      </c>
      <c r="L14" s="7">
        <f>L19+L45+L70</f>
        <v>500000</v>
      </c>
      <c r="M14" s="7">
        <f>M19+M45+M70</f>
        <v>0</v>
      </c>
      <c r="N14" s="7">
        <f>N19+N45+N70</f>
        <v>0</v>
      </c>
      <c r="O14" s="27"/>
    </row>
    <row r="15" spans="1:16" ht="53.25" customHeight="1">
      <c r="A15" s="36" t="s">
        <v>0</v>
      </c>
      <c r="B15" s="54"/>
      <c r="C15" s="31"/>
      <c r="D15" s="4" t="s">
        <v>44</v>
      </c>
      <c r="E15" s="8"/>
      <c r="F15" s="9"/>
      <c r="G15" s="8"/>
      <c r="H15" s="8"/>
      <c r="I15" s="10"/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27"/>
    </row>
    <row r="16" spans="1:16" ht="36" customHeight="1">
      <c r="A16" s="36" t="s">
        <v>0</v>
      </c>
      <c r="B16" s="54"/>
      <c r="C16" s="31"/>
      <c r="D16" s="4" t="s">
        <v>25</v>
      </c>
      <c r="E16" s="8"/>
      <c r="F16" s="8"/>
      <c r="G16" s="8"/>
      <c r="H16" s="8"/>
      <c r="I16" s="8"/>
      <c r="J16" s="7">
        <f>J21+J47+J72</f>
        <v>0</v>
      </c>
      <c r="K16" s="7">
        <f>K21+K47+K72</f>
        <v>0</v>
      </c>
      <c r="L16" s="7">
        <f>L21+L47+L72</f>
        <v>0</v>
      </c>
      <c r="M16" s="7">
        <v>0</v>
      </c>
      <c r="N16" s="7">
        <v>0</v>
      </c>
      <c r="O16" s="27"/>
    </row>
    <row r="17" spans="1:15" ht="30" customHeight="1">
      <c r="A17" s="37" t="s">
        <v>0</v>
      </c>
      <c r="B17" s="55"/>
      <c r="C17" s="31"/>
      <c r="D17" s="5" t="s">
        <v>26</v>
      </c>
      <c r="E17" s="11"/>
      <c r="F17" s="11"/>
      <c r="G17" s="11"/>
      <c r="H17" s="11"/>
      <c r="I17" s="11"/>
      <c r="J17" s="7">
        <f>SUM(J12:J16)</f>
        <v>830000</v>
      </c>
      <c r="K17" s="7">
        <f>K12+K13+K14</f>
        <v>1282159</v>
      </c>
      <c r="L17" s="7">
        <f>SUM(L12:L16)</f>
        <v>626316</v>
      </c>
      <c r="M17" s="7">
        <f>SUM(M12:M16)</f>
        <v>100000</v>
      </c>
      <c r="N17" s="7">
        <f>SUM(N12:N16)</f>
        <v>100000</v>
      </c>
      <c r="O17" s="28"/>
    </row>
    <row r="18" spans="1:15" ht="48" customHeight="1">
      <c r="A18" s="35" t="s">
        <v>29</v>
      </c>
      <c r="B18" s="52" t="s">
        <v>35</v>
      </c>
      <c r="C18" s="46" t="s">
        <v>31</v>
      </c>
      <c r="D18" s="4" t="s">
        <v>24</v>
      </c>
      <c r="E18" s="8">
        <v>901</v>
      </c>
      <c r="F18" s="9" t="s">
        <v>46</v>
      </c>
      <c r="G18" s="8">
        <v>4</v>
      </c>
      <c r="H18" s="8">
        <v>41</v>
      </c>
      <c r="I18" s="8">
        <v>81740</v>
      </c>
      <c r="J18" s="7">
        <f>SUM(J38)</f>
        <v>50000</v>
      </c>
      <c r="K18" s="7">
        <f>K23+K28+K33+K38</f>
        <v>10160</v>
      </c>
      <c r="L18" s="7">
        <f>L23+L28+L33+L38</f>
        <v>100000</v>
      </c>
      <c r="M18" s="7">
        <f>M23+M28+M33+M38</f>
        <v>100000</v>
      </c>
      <c r="N18" s="7">
        <f>N23+N28+N33+N38</f>
        <v>100000</v>
      </c>
      <c r="O18" s="49">
        <v>4</v>
      </c>
    </row>
    <row r="19" spans="1:15" ht="53.25" customHeight="1">
      <c r="A19" s="36" t="s">
        <v>0</v>
      </c>
      <c r="B19" s="54"/>
      <c r="C19" s="47"/>
      <c r="D19" s="4" t="s">
        <v>42</v>
      </c>
      <c r="E19" s="8"/>
      <c r="F19" s="8"/>
      <c r="G19" s="8"/>
      <c r="H19" s="8"/>
      <c r="I19" s="8"/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49"/>
    </row>
    <row r="20" spans="1:15" ht="49.5" customHeight="1">
      <c r="A20" s="36" t="s">
        <v>0</v>
      </c>
      <c r="B20" s="54"/>
      <c r="C20" s="47"/>
      <c r="D20" s="4" t="s">
        <v>43</v>
      </c>
      <c r="E20" s="8"/>
      <c r="F20" s="9"/>
      <c r="G20" s="8"/>
      <c r="H20" s="8"/>
      <c r="I20" s="10"/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49"/>
    </row>
    <row r="21" spans="1:15" ht="40.5" customHeight="1">
      <c r="A21" s="36" t="s">
        <v>0</v>
      </c>
      <c r="B21" s="54"/>
      <c r="C21" s="47"/>
      <c r="D21" s="4" t="s">
        <v>25</v>
      </c>
      <c r="E21" s="8"/>
      <c r="F21" s="8"/>
      <c r="G21" s="8"/>
      <c r="H21" s="8"/>
      <c r="I21" s="8"/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49"/>
    </row>
    <row r="22" spans="1:15" ht="14.45" customHeight="1">
      <c r="A22" s="37" t="s">
        <v>0</v>
      </c>
      <c r="B22" s="55"/>
      <c r="C22" s="48"/>
      <c r="D22" s="5" t="s">
        <v>26</v>
      </c>
      <c r="E22" s="11"/>
      <c r="F22" s="11"/>
      <c r="G22" s="11"/>
      <c r="H22" s="11"/>
      <c r="I22" s="11"/>
      <c r="J22" s="7">
        <f>SUM(J18:J21)</f>
        <v>50000</v>
      </c>
      <c r="K22" s="7">
        <f>K18+K19+K20</f>
        <v>10160</v>
      </c>
      <c r="L22" s="7">
        <f>L18+L19+L20</f>
        <v>100000</v>
      </c>
      <c r="M22" s="7">
        <f>M18+M19+M20</f>
        <v>100000</v>
      </c>
      <c r="N22" s="7">
        <f>N18+N19+N20</f>
        <v>100000</v>
      </c>
      <c r="O22" s="49"/>
    </row>
    <row r="23" spans="1:15" ht="47.25">
      <c r="A23" s="73" t="s">
        <v>72</v>
      </c>
      <c r="B23" s="75" t="s">
        <v>75</v>
      </c>
      <c r="C23" s="24" t="s">
        <v>31</v>
      </c>
      <c r="D23" s="4" t="s">
        <v>24</v>
      </c>
      <c r="E23" s="8">
        <v>901</v>
      </c>
      <c r="F23" s="9" t="s">
        <v>46</v>
      </c>
      <c r="G23" s="8">
        <v>4</v>
      </c>
      <c r="H23" s="8">
        <v>41</v>
      </c>
      <c r="I23" s="8">
        <v>81740</v>
      </c>
      <c r="J23" s="7">
        <v>0</v>
      </c>
      <c r="K23" s="7">
        <v>0</v>
      </c>
      <c r="L23" s="7">
        <v>100000</v>
      </c>
      <c r="M23" s="7">
        <v>0</v>
      </c>
      <c r="N23" s="7">
        <v>0</v>
      </c>
      <c r="O23" s="26">
        <v>4</v>
      </c>
    </row>
    <row r="24" spans="1:15" ht="47.25">
      <c r="A24" s="74"/>
      <c r="B24" s="76"/>
      <c r="C24" s="25"/>
      <c r="D24" s="4" t="s">
        <v>42</v>
      </c>
      <c r="E24" s="11"/>
      <c r="F24" s="11"/>
      <c r="G24" s="11"/>
      <c r="H24" s="11"/>
      <c r="I24" s="11"/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27"/>
    </row>
    <row r="25" spans="1:15" ht="47.25">
      <c r="A25" s="74"/>
      <c r="B25" s="76"/>
      <c r="C25" s="25"/>
      <c r="D25" s="4" t="s">
        <v>43</v>
      </c>
      <c r="E25" s="11"/>
      <c r="F25" s="11"/>
      <c r="G25" s="11"/>
      <c r="H25" s="11"/>
      <c r="I25" s="11"/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27"/>
    </row>
    <row r="26" spans="1:15" ht="31.5">
      <c r="A26" s="74"/>
      <c r="B26" s="76"/>
      <c r="C26" s="25"/>
      <c r="D26" s="4" t="s">
        <v>25</v>
      </c>
      <c r="E26" s="11"/>
      <c r="F26" s="11"/>
      <c r="G26" s="11"/>
      <c r="H26" s="11"/>
      <c r="I26" s="11"/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27"/>
    </row>
    <row r="27" spans="1:15" ht="14.45" customHeight="1">
      <c r="A27" s="74"/>
      <c r="B27" s="76"/>
      <c r="C27" s="25"/>
      <c r="D27" s="5" t="s">
        <v>26</v>
      </c>
      <c r="E27" s="11"/>
      <c r="F27" s="11"/>
      <c r="G27" s="11"/>
      <c r="H27" s="11"/>
      <c r="I27" s="11"/>
      <c r="J27" s="7">
        <v>0</v>
      </c>
      <c r="K27" s="7">
        <v>0</v>
      </c>
      <c r="L27" s="7">
        <f>L23+L24+L25</f>
        <v>100000</v>
      </c>
      <c r="M27" s="7">
        <f>M23+M24+M25</f>
        <v>0</v>
      </c>
      <c r="N27" s="7">
        <f>N23+N24+N25</f>
        <v>0</v>
      </c>
      <c r="O27" s="28"/>
    </row>
    <row r="28" spans="1:15" ht="47.25">
      <c r="A28" s="26" t="s">
        <v>71</v>
      </c>
      <c r="B28" s="79" t="s">
        <v>76</v>
      </c>
      <c r="C28" s="24" t="s">
        <v>31</v>
      </c>
      <c r="D28" s="4" t="s">
        <v>24</v>
      </c>
      <c r="E28" s="8">
        <v>901</v>
      </c>
      <c r="F28" s="9" t="s">
        <v>46</v>
      </c>
      <c r="G28" s="8">
        <v>4</v>
      </c>
      <c r="H28" s="8">
        <v>41</v>
      </c>
      <c r="I28" s="8">
        <v>81740</v>
      </c>
      <c r="J28" s="7">
        <v>0</v>
      </c>
      <c r="K28" s="7">
        <v>0</v>
      </c>
      <c r="L28" s="7">
        <v>0</v>
      </c>
      <c r="M28" s="7">
        <v>100000</v>
      </c>
      <c r="N28" s="7">
        <v>0</v>
      </c>
      <c r="O28" s="26">
        <v>4</v>
      </c>
    </row>
    <row r="29" spans="1:15" ht="47.25">
      <c r="A29" s="77"/>
      <c r="B29" s="80"/>
      <c r="C29" s="25"/>
      <c r="D29" s="4" t="s">
        <v>42</v>
      </c>
      <c r="E29" s="11"/>
      <c r="F29" s="11"/>
      <c r="G29" s="11"/>
      <c r="H29" s="11"/>
      <c r="I29" s="11"/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27"/>
    </row>
    <row r="30" spans="1:15" ht="47.25">
      <c r="A30" s="77"/>
      <c r="B30" s="80"/>
      <c r="C30" s="25"/>
      <c r="D30" s="4" t="s">
        <v>43</v>
      </c>
      <c r="E30" s="11"/>
      <c r="F30" s="11"/>
      <c r="G30" s="11"/>
      <c r="H30" s="11"/>
      <c r="I30" s="11"/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27"/>
    </row>
    <row r="31" spans="1:15" ht="31.5">
      <c r="A31" s="77"/>
      <c r="B31" s="80"/>
      <c r="C31" s="25"/>
      <c r="D31" s="4" t="s">
        <v>25</v>
      </c>
      <c r="E31" s="11"/>
      <c r="F31" s="11"/>
      <c r="G31" s="11"/>
      <c r="H31" s="11"/>
      <c r="I31" s="11"/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27"/>
    </row>
    <row r="32" spans="1:15" ht="14.45" customHeight="1">
      <c r="A32" s="78"/>
      <c r="B32" s="81"/>
      <c r="C32" s="45"/>
      <c r="D32" s="5" t="s">
        <v>26</v>
      </c>
      <c r="E32" s="11"/>
      <c r="F32" s="11"/>
      <c r="G32" s="11"/>
      <c r="H32" s="11"/>
      <c r="I32" s="11"/>
      <c r="J32" s="7">
        <v>0</v>
      </c>
      <c r="K32" s="7">
        <v>0</v>
      </c>
      <c r="L32" s="7">
        <v>0</v>
      </c>
      <c r="M32" s="7">
        <v>100000</v>
      </c>
      <c r="N32" s="7">
        <v>0</v>
      </c>
      <c r="O32" s="28"/>
    </row>
    <row r="33" spans="1:15" ht="47.25">
      <c r="A33" s="26" t="s">
        <v>73</v>
      </c>
      <c r="B33" s="79" t="s">
        <v>77</v>
      </c>
      <c r="C33" s="24" t="s">
        <v>31</v>
      </c>
      <c r="D33" s="4" t="s">
        <v>24</v>
      </c>
      <c r="E33" s="8">
        <v>901</v>
      </c>
      <c r="F33" s="9" t="s">
        <v>46</v>
      </c>
      <c r="G33" s="8">
        <v>4</v>
      </c>
      <c r="H33" s="8">
        <v>41</v>
      </c>
      <c r="I33" s="8">
        <v>81740</v>
      </c>
      <c r="J33" s="7">
        <v>0</v>
      </c>
      <c r="K33" s="7">
        <v>0</v>
      </c>
      <c r="L33" s="7">
        <v>0</v>
      </c>
      <c r="M33" s="7">
        <v>0</v>
      </c>
      <c r="N33" s="7">
        <v>100000</v>
      </c>
      <c r="O33" s="18">
        <v>4</v>
      </c>
    </row>
    <row r="34" spans="1:15" ht="47.25">
      <c r="A34" s="77"/>
      <c r="B34" s="80"/>
      <c r="C34" s="25"/>
      <c r="D34" s="4" t="s">
        <v>42</v>
      </c>
      <c r="E34" s="11"/>
      <c r="F34" s="11"/>
      <c r="G34" s="11"/>
      <c r="H34" s="11"/>
      <c r="I34" s="11"/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8"/>
    </row>
    <row r="35" spans="1:15" ht="47.25">
      <c r="A35" s="77"/>
      <c r="B35" s="80"/>
      <c r="C35" s="25"/>
      <c r="D35" s="4" t="s">
        <v>43</v>
      </c>
      <c r="E35" s="11"/>
      <c r="F35" s="11"/>
      <c r="G35" s="11"/>
      <c r="H35" s="11"/>
      <c r="I35" s="11"/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8"/>
    </row>
    <row r="36" spans="1:15" ht="31.5">
      <c r="A36" s="77"/>
      <c r="B36" s="80"/>
      <c r="C36" s="25"/>
      <c r="D36" s="4" t="s">
        <v>25</v>
      </c>
      <c r="E36" s="11"/>
      <c r="F36" s="11"/>
      <c r="G36" s="11"/>
      <c r="H36" s="11"/>
      <c r="I36" s="11"/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8"/>
    </row>
    <row r="37" spans="1:15" ht="14.45" customHeight="1">
      <c r="A37" s="78"/>
      <c r="B37" s="81"/>
      <c r="C37" s="45"/>
      <c r="D37" s="5" t="s">
        <v>26</v>
      </c>
      <c r="E37" s="11"/>
      <c r="F37" s="11"/>
      <c r="G37" s="11"/>
      <c r="H37" s="11"/>
      <c r="I37" s="11"/>
      <c r="J37" s="7">
        <v>0</v>
      </c>
      <c r="K37" s="7">
        <v>0</v>
      </c>
      <c r="L37" s="7">
        <v>0</v>
      </c>
      <c r="M37" s="7">
        <v>0</v>
      </c>
      <c r="N37" s="7">
        <v>100000</v>
      </c>
      <c r="O37" s="18"/>
    </row>
    <row r="38" spans="1:15" ht="48" customHeight="1">
      <c r="A38" s="19" t="s">
        <v>74</v>
      </c>
      <c r="B38" s="58" t="s">
        <v>48</v>
      </c>
      <c r="C38" s="47" t="s">
        <v>31</v>
      </c>
      <c r="D38" s="4" t="s">
        <v>24</v>
      </c>
      <c r="E38" s="8">
        <v>901</v>
      </c>
      <c r="F38" s="9" t="s">
        <v>46</v>
      </c>
      <c r="G38" s="8">
        <v>4</v>
      </c>
      <c r="H38" s="8">
        <v>41</v>
      </c>
      <c r="I38" s="8">
        <v>81740</v>
      </c>
      <c r="J38" s="7">
        <v>50000</v>
      </c>
      <c r="K38" s="7">
        <v>10160</v>
      </c>
      <c r="L38" s="7">
        <v>0</v>
      </c>
      <c r="M38" s="7">
        <v>0</v>
      </c>
      <c r="N38" s="7">
        <v>0</v>
      </c>
      <c r="O38" s="26">
        <v>4</v>
      </c>
    </row>
    <row r="39" spans="1:15" ht="45.75" customHeight="1">
      <c r="A39" s="12"/>
      <c r="B39" s="58"/>
      <c r="C39" s="47"/>
      <c r="D39" s="4" t="s">
        <v>42</v>
      </c>
      <c r="E39" s="11"/>
      <c r="F39" s="11"/>
      <c r="G39" s="11"/>
      <c r="H39" s="11"/>
      <c r="I39" s="11"/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27"/>
    </row>
    <row r="40" spans="1:15" ht="46.5" customHeight="1">
      <c r="A40" s="56"/>
      <c r="B40" s="58"/>
      <c r="C40" s="47"/>
      <c r="D40" s="4" t="s">
        <v>43</v>
      </c>
      <c r="E40" s="11"/>
      <c r="F40" s="11"/>
      <c r="G40" s="11"/>
      <c r="H40" s="11"/>
      <c r="I40" s="11"/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27"/>
    </row>
    <row r="41" spans="1:15" ht="33.75" customHeight="1">
      <c r="A41" s="56"/>
      <c r="B41" s="58"/>
      <c r="C41" s="47"/>
      <c r="D41" s="4" t="s">
        <v>25</v>
      </c>
      <c r="E41" s="11"/>
      <c r="F41" s="11"/>
      <c r="G41" s="11"/>
      <c r="H41" s="11"/>
      <c r="I41" s="11"/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27"/>
    </row>
    <row r="42" spans="1:15" ht="19.5" customHeight="1">
      <c r="A42" s="56"/>
      <c r="B42" s="58"/>
      <c r="C42" s="48"/>
      <c r="D42" s="5" t="s">
        <v>26</v>
      </c>
      <c r="E42" s="11"/>
      <c r="F42" s="11"/>
      <c r="G42" s="11"/>
      <c r="H42" s="11"/>
      <c r="I42" s="11"/>
      <c r="J42" s="7">
        <f>SUM(J38:J41)</f>
        <v>50000</v>
      </c>
      <c r="K42" s="7">
        <f>SUM(K38:K41)</f>
        <v>10160</v>
      </c>
      <c r="L42" s="7">
        <f>SUM(L38:L41)</f>
        <v>0</v>
      </c>
      <c r="M42" s="7">
        <f>SUM(M38:M41)</f>
        <v>0</v>
      </c>
      <c r="N42" s="7">
        <v>0</v>
      </c>
      <c r="O42" s="28"/>
    </row>
    <row r="43" spans="1:15" ht="21" customHeight="1">
      <c r="A43" s="35" t="s">
        <v>30</v>
      </c>
      <c r="B43" s="52" t="s">
        <v>36</v>
      </c>
      <c r="C43" s="46" t="s">
        <v>31</v>
      </c>
      <c r="D43" s="29" t="s">
        <v>41</v>
      </c>
      <c r="E43" s="8">
        <v>901</v>
      </c>
      <c r="F43" s="9" t="s">
        <v>46</v>
      </c>
      <c r="G43" s="8">
        <v>4</v>
      </c>
      <c r="H43" s="8">
        <v>41</v>
      </c>
      <c r="I43" s="8">
        <v>81740</v>
      </c>
      <c r="J43" s="7">
        <f>SUM(J49)</f>
        <v>450000</v>
      </c>
      <c r="K43" s="7">
        <f>K54</f>
        <v>356209</v>
      </c>
      <c r="L43" s="7">
        <v>0</v>
      </c>
      <c r="M43" s="7">
        <f>M49+M59+M64</f>
        <v>0</v>
      </c>
      <c r="N43" s="7">
        <v>0</v>
      </c>
      <c r="O43" s="20">
        <v>4</v>
      </c>
    </row>
    <row r="44" spans="1:15" ht="29.25" customHeight="1">
      <c r="A44" s="36"/>
      <c r="B44" s="53"/>
      <c r="C44" s="47"/>
      <c r="D44" s="30"/>
      <c r="E44" s="8">
        <v>901</v>
      </c>
      <c r="F44" s="8">
        <v>2</v>
      </c>
      <c r="G44" s="8">
        <v>4</v>
      </c>
      <c r="H44" s="8">
        <v>41</v>
      </c>
      <c r="I44" s="8" t="s">
        <v>55</v>
      </c>
      <c r="J44" s="7">
        <v>0</v>
      </c>
      <c r="K44" s="7">
        <v>15790</v>
      </c>
      <c r="L44" s="7">
        <f>L64</f>
        <v>26316</v>
      </c>
      <c r="M44" s="7">
        <v>0</v>
      </c>
      <c r="N44" s="7">
        <v>0</v>
      </c>
      <c r="O44" s="21"/>
    </row>
    <row r="45" spans="1:15" ht="47.25">
      <c r="A45" s="36" t="s">
        <v>0</v>
      </c>
      <c r="B45" s="54"/>
      <c r="C45" s="47"/>
      <c r="D45" s="4" t="s">
        <v>42</v>
      </c>
      <c r="E45" s="8">
        <v>901</v>
      </c>
      <c r="F45" s="8">
        <v>2</v>
      </c>
      <c r="G45" s="8">
        <v>4</v>
      </c>
      <c r="H45" s="8">
        <v>41</v>
      </c>
      <c r="I45" s="8" t="s">
        <v>55</v>
      </c>
      <c r="J45" s="7">
        <v>0</v>
      </c>
      <c r="K45" s="7">
        <f>K49+K60+K65</f>
        <v>300000</v>
      </c>
      <c r="L45" s="7">
        <f>L49+L60+L65</f>
        <v>500000</v>
      </c>
      <c r="M45" s="7">
        <f>M49+M60+M65</f>
        <v>0</v>
      </c>
      <c r="N45" s="7">
        <v>0</v>
      </c>
      <c r="O45" s="21"/>
    </row>
    <row r="46" spans="1:15" ht="47.25">
      <c r="A46" s="36" t="s">
        <v>0</v>
      </c>
      <c r="B46" s="54"/>
      <c r="C46" s="47"/>
      <c r="D46" s="4" t="s">
        <v>45</v>
      </c>
      <c r="E46" s="8"/>
      <c r="F46" s="9"/>
      <c r="G46" s="8"/>
      <c r="H46" s="8"/>
      <c r="I46" s="10"/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21"/>
    </row>
    <row r="47" spans="1:15" ht="31.5">
      <c r="A47" s="36" t="s">
        <v>0</v>
      </c>
      <c r="B47" s="54"/>
      <c r="C47" s="47"/>
      <c r="D47" s="4" t="s">
        <v>25</v>
      </c>
      <c r="E47" s="8"/>
      <c r="F47" s="8"/>
      <c r="G47" s="8"/>
      <c r="H47" s="8"/>
      <c r="I47" s="8"/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1"/>
    </row>
    <row r="48" spans="1:15">
      <c r="A48" s="51" t="s">
        <v>0</v>
      </c>
      <c r="B48" s="55"/>
      <c r="C48" s="48"/>
      <c r="D48" s="5" t="s">
        <v>26</v>
      </c>
      <c r="E48" s="11"/>
      <c r="F48" s="11"/>
      <c r="G48" s="11"/>
      <c r="H48" s="11"/>
      <c r="I48" s="11"/>
      <c r="J48" s="7">
        <f>J43+J45+J46+J47</f>
        <v>450000</v>
      </c>
      <c r="K48" s="7">
        <f>K43+K44+K45</f>
        <v>671999</v>
      </c>
      <c r="L48" s="7">
        <f>L45+L44+L43</f>
        <v>526316</v>
      </c>
      <c r="M48" s="7">
        <v>0</v>
      </c>
      <c r="N48" s="7">
        <v>0</v>
      </c>
      <c r="O48" s="22"/>
    </row>
    <row r="49" spans="1:15" ht="47.25">
      <c r="A49" s="15" t="s">
        <v>61</v>
      </c>
      <c r="B49" s="57" t="s">
        <v>51</v>
      </c>
      <c r="C49" s="62"/>
      <c r="D49" s="4" t="s">
        <v>41</v>
      </c>
      <c r="E49" s="8">
        <v>901</v>
      </c>
      <c r="F49" s="8">
        <v>2</v>
      </c>
      <c r="G49" s="8">
        <v>4</v>
      </c>
      <c r="H49" s="8">
        <v>41</v>
      </c>
      <c r="I49" s="8">
        <v>81740</v>
      </c>
      <c r="J49" s="7">
        <v>450000</v>
      </c>
      <c r="K49" s="7">
        <v>0</v>
      </c>
      <c r="L49" s="7">
        <v>0</v>
      </c>
      <c r="M49" s="7">
        <v>0</v>
      </c>
      <c r="N49" s="7">
        <v>0</v>
      </c>
      <c r="O49" s="20">
        <v>4</v>
      </c>
    </row>
    <row r="50" spans="1:15" ht="47.25">
      <c r="A50" s="15"/>
      <c r="B50" s="54"/>
      <c r="C50" s="63"/>
      <c r="D50" s="4" t="s">
        <v>42</v>
      </c>
      <c r="E50" s="11"/>
      <c r="F50" s="11"/>
      <c r="G50" s="11"/>
      <c r="H50" s="11"/>
      <c r="I50" s="11"/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21"/>
    </row>
    <row r="51" spans="1:15" ht="47.25">
      <c r="A51" s="15"/>
      <c r="B51" s="54"/>
      <c r="C51" s="63"/>
      <c r="D51" s="4" t="s">
        <v>45</v>
      </c>
      <c r="E51" s="11"/>
      <c r="F51" s="11"/>
      <c r="G51" s="11"/>
      <c r="H51" s="11"/>
      <c r="I51" s="11"/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21"/>
    </row>
    <row r="52" spans="1:15" ht="31.5">
      <c r="A52" s="15"/>
      <c r="B52" s="54"/>
      <c r="C52" s="63"/>
      <c r="D52" s="4" t="s">
        <v>25</v>
      </c>
      <c r="E52" s="11"/>
      <c r="F52" s="11"/>
      <c r="G52" s="11"/>
      <c r="H52" s="11"/>
      <c r="I52" s="11"/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21"/>
    </row>
    <row r="53" spans="1:15">
      <c r="A53" s="16"/>
      <c r="B53" s="55"/>
      <c r="C53" s="64"/>
      <c r="D53" s="5" t="s">
        <v>26</v>
      </c>
      <c r="E53" s="11"/>
      <c r="F53" s="11"/>
      <c r="G53" s="11"/>
      <c r="H53" s="11"/>
      <c r="I53" s="11"/>
      <c r="J53" s="7">
        <f>SUM(J49+J50+J51+J52)</f>
        <v>450000</v>
      </c>
      <c r="K53" s="7">
        <f>SUM(K49+K50+K51+K52)</f>
        <v>0</v>
      </c>
      <c r="L53" s="7">
        <f>SUM(L49+L50+L51+L52)</f>
        <v>0</v>
      </c>
      <c r="M53" s="7">
        <f>SUM(M49:M52)</f>
        <v>0</v>
      </c>
      <c r="N53" s="7">
        <v>0</v>
      </c>
      <c r="O53" s="21"/>
    </row>
    <row r="54" spans="1:15" ht="47.25">
      <c r="A54" s="15" t="s">
        <v>62</v>
      </c>
      <c r="B54" s="59" t="s">
        <v>60</v>
      </c>
      <c r="C54" s="24"/>
      <c r="D54" s="4" t="s">
        <v>41</v>
      </c>
      <c r="E54" s="8">
        <v>901</v>
      </c>
      <c r="F54" s="8">
        <v>2</v>
      </c>
      <c r="G54" s="8">
        <v>4</v>
      </c>
      <c r="H54" s="8">
        <v>41</v>
      </c>
      <c r="I54" s="8">
        <v>81740</v>
      </c>
      <c r="J54" s="7">
        <v>0</v>
      </c>
      <c r="K54" s="7">
        <v>356209</v>
      </c>
      <c r="L54" s="7">
        <v>0</v>
      </c>
      <c r="M54" s="7">
        <v>0</v>
      </c>
      <c r="N54" s="7">
        <v>0</v>
      </c>
      <c r="O54" s="21">
        <v>4</v>
      </c>
    </row>
    <row r="55" spans="1:15" ht="47.25">
      <c r="A55" s="15"/>
      <c r="B55" s="60"/>
      <c r="C55" s="25"/>
      <c r="D55" s="4" t="s">
        <v>42</v>
      </c>
      <c r="E55" s="11"/>
      <c r="F55" s="11"/>
      <c r="G55" s="11"/>
      <c r="H55" s="11"/>
      <c r="I55" s="11"/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21"/>
    </row>
    <row r="56" spans="1:15" ht="47.25">
      <c r="A56" s="15"/>
      <c r="B56" s="60"/>
      <c r="C56" s="25"/>
      <c r="D56" s="4" t="s">
        <v>45</v>
      </c>
      <c r="E56" s="11"/>
      <c r="F56" s="11"/>
      <c r="G56" s="11"/>
      <c r="H56" s="11"/>
      <c r="I56" s="11"/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21"/>
    </row>
    <row r="57" spans="1:15" ht="31.5">
      <c r="A57" s="15"/>
      <c r="B57" s="60"/>
      <c r="C57" s="25"/>
      <c r="D57" s="4" t="s">
        <v>25</v>
      </c>
      <c r="E57" s="11"/>
      <c r="F57" s="11"/>
      <c r="G57" s="11"/>
      <c r="H57" s="11"/>
      <c r="I57" s="11"/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21"/>
    </row>
    <row r="58" spans="1:15">
      <c r="A58" s="15"/>
      <c r="B58" s="61"/>
      <c r="C58" s="45"/>
      <c r="D58" s="5" t="s">
        <v>26</v>
      </c>
      <c r="E58" s="11"/>
      <c r="F58" s="11"/>
      <c r="G58" s="11"/>
      <c r="H58" s="11"/>
      <c r="I58" s="11"/>
      <c r="J58" s="7">
        <v>0</v>
      </c>
      <c r="K58" s="7">
        <f>K54+K55+K56+K57</f>
        <v>356209</v>
      </c>
      <c r="L58" s="7">
        <f>L54+L55+L56+L57</f>
        <v>0</v>
      </c>
      <c r="M58" s="7">
        <f>M54+M55+M56+M57</f>
        <v>0</v>
      </c>
      <c r="N58" s="7">
        <v>0</v>
      </c>
      <c r="O58" s="22"/>
    </row>
    <row r="59" spans="1:15" ht="47.25">
      <c r="A59" s="15" t="s">
        <v>63</v>
      </c>
      <c r="B59" s="57" t="s">
        <v>60</v>
      </c>
      <c r="C59" s="24"/>
      <c r="D59" s="4" t="s">
        <v>41</v>
      </c>
      <c r="E59" s="8">
        <v>901</v>
      </c>
      <c r="F59" s="8">
        <v>2</v>
      </c>
      <c r="G59" s="8">
        <v>4</v>
      </c>
      <c r="H59" s="8">
        <v>41</v>
      </c>
      <c r="I59" s="8" t="s">
        <v>55</v>
      </c>
      <c r="J59" s="7">
        <v>0</v>
      </c>
      <c r="K59" s="7">
        <v>15790</v>
      </c>
      <c r="L59" s="7">
        <v>0</v>
      </c>
      <c r="M59" s="7">
        <v>0</v>
      </c>
      <c r="N59" s="7">
        <v>0</v>
      </c>
      <c r="O59" s="23">
        <v>4</v>
      </c>
    </row>
    <row r="60" spans="1:15" ht="47.25">
      <c r="A60" s="15"/>
      <c r="B60" s="54"/>
      <c r="C60" s="25"/>
      <c r="D60" s="4" t="s">
        <v>42</v>
      </c>
      <c r="E60" s="8">
        <v>901</v>
      </c>
      <c r="F60" s="8">
        <v>2</v>
      </c>
      <c r="G60" s="8">
        <v>4</v>
      </c>
      <c r="H60" s="8">
        <v>41</v>
      </c>
      <c r="I60" s="8" t="s">
        <v>55</v>
      </c>
      <c r="J60" s="7">
        <v>0</v>
      </c>
      <c r="K60" s="7">
        <v>300000</v>
      </c>
      <c r="L60" s="7">
        <v>0</v>
      </c>
      <c r="M60" s="7">
        <v>0</v>
      </c>
      <c r="N60" s="7">
        <v>0</v>
      </c>
      <c r="O60" s="23"/>
    </row>
    <row r="61" spans="1:15" ht="47.25">
      <c r="A61" s="13"/>
      <c r="B61" s="54"/>
      <c r="C61" s="25"/>
      <c r="D61" s="4" t="s">
        <v>45</v>
      </c>
      <c r="E61" s="11"/>
      <c r="F61" s="11"/>
      <c r="G61" s="11"/>
      <c r="H61" s="11"/>
      <c r="I61" s="11"/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23"/>
    </row>
    <row r="62" spans="1:15" ht="31.5">
      <c r="A62" s="13"/>
      <c r="B62" s="54"/>
      <c r="C62" s="25"/>
      <c r="D62" s="4" t="s">
        <v>25</v>
      </c>
      <c r="E62" s="11"/>
      <c r="F62" s="11"/>
      <c r="G62" s="11"/>
      <c r="H62" s="11"/>
      <c r="I62" s="11"/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23"/>
    </row>
    <row r="63" spans="1:15">
      <c r="A63" s="17"/>
      <c r="B63" s="55"/>
      <c r="C63" s="45"/>
      <c r="D63" s="5" t="s">
        <v>26</v>
      </c>
      <c r="E63" s="11"/>
      <c r="F63" s="11"/>
      <c r="G63" s="11"/>
      <c r="H63" s="11"/>
      <c r="I63" s="11"/>
      <c r="J63" s="7">
        <f>SUM(J59:J62)</f>
        <v>0</v>
      </c>
      <c r="K63" s="7">
        <f>SUM(K59:K62)</f>
        <v>315790</v>
      </c>
      <c r="L63" s="7">
        <f>SUM(L59:L62)</f>
        <v>0</v>
      </c>
      <c r="M63" s="7">
        <f>SUM(M59:M62)</f>
        <v>0</v>
      </c>
      <c r="N63" s="7">
        <v>0</v>
      </c>
      <c r="O63" s="23"/>
    </row>
    <row r="64" spans="1:15" ht="47.25">
      <c r="A64" s="15" t="s">
        <v>64</v>
      </c>
      <c r="B64" s="57" t="s">
        <v>56</v>
      </c>
      <c r="C64" s="24"/>
      <c r="D64" s="4" t="s">
        <v>41</v>
      </c>
      <c r="E64" s="8">
        <v>901</v>
      </c>
      <c r="F64" s="8">
        <v>2</v>
      </c>
      <c r="G64" s="8">
        <v>4</v>
      </c>
      <c r="H64" s="8">
        <v>41</v>
      </c>
      <c r="I64" s="8" t="s">
        <v>55</v>
      </c>
      <c r="J64" s="7">
        <v>0</v>
      </c>
      <c r="K64" s="7">
        <v>0</v>
      </c>
      <c r="L64" s="7">
        <v>26316</v>
      </c>
      <c r="M64" s="7">
        <v>0</v>
      </c>
      <c r="N64" s="7">
        <v>0</v>
      </c>
      <c r="O64" s="20">
        <v>4</v>
      </c>
    </row>
    <row r="65" spans="1:15" ht="47.25">
      <c r="A65" s="13"/>
      <c r="B65" s="54"/>
      <c r="C65" s="25"/>
      <c r="D65" s="4" t="s">
        <v>42</v>
      </c>
      <c r="E65" s="8">
        <v>901</v>
      </c>
      <c r="F65" s="8">
        <v>2</v>
      </c>
      <c r="G65" s="8">
        <v>4</v>
      </c>
      <c r="H65" s="8">
        <v>41</v>
      </c>
      <c r="I65" s="8" t="s">
        <v>55</v>
      </c>
      <c r="J65" s="7">
        <v>0</v>
      </c>
      <c r="K65" s="7">
        <v>0</v>
      </c>
      <c r="L65" s="7">
        <v>500000</v>
      </c>
      <c r="M65" s="7">
        <v>0</v>
      </c>
      <c r="N65" s="7">
        <v>0</v>
      </c>
      <c r="O65" s="21"/>
    </row>
    <row r="66" spans="1:15" ht="47.25">
      <c r="A66" s="13"/>
      <c r="B66" s="54"/>
      <c r="C66" s="25"/>
      <c r="D66" s="4" t="s">
        <v>45</v>
      </c>
      <c r="E66" s="11"/>
      <c r="F66" s="11"/>
      <c r="G66" s="11"/>
      <c r="H66" s="11"/>
      <c r="I66" s="11"/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21"/>
    </row>
    <row r="67" spans="1:15" ht="31.5">
      <c r="A67" s="13"/>
      <c r="B67" s="54"/>
      <c r="C67" s="25"/>
      <c r="D67" s="4" t="s">
        <v>25</v>
      </c>
      <c r="E67" s="11"/>
      <c r="F67" s="11"/>
      <c r="G67" s="11"/>
      <c r="H67" s="11"/>
      <c r="I67" s="11"/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21"/>
    </row>
    <row r="68" spans="1:15">
      <c r="A68" s="13"/>
      <c r="B68" s="55"/>
      <c r="C68" s="45"/>
      <c r="D68" s="5" t="s">
        <v>26</v>
      </c>
      <c r="E68" s="11"/>
      <c r="F68" s="11"/>
      <c r="G68" s="11"/>
      <c r="H68" s="11"/>
      <c r="I68" s="11"/>
      <c r="J68" s="7">
        <f>SUM(J64:J67)</f>
        <v>0</v>
      </c>
      <c r="K68" s="7">
        <f>SUM(K64:K67)</f>
        <v>0</v>
      </c>
      <c r="L68" s="7">
        <f>SUM(L64:L67)</f>
        <v>526316</v>
      </c>
      <c r="M68" s="7">
        <f>SUM(M64:M67)</f>
        <v>0</v>
      </c>
      <c r="N68" s="7">
        <v>0</v>
      </c>
      <c r="O68" s="22"/>
    </row>
    <row r="69" spans="1:15" ht="47.25" customHeight="1">
      <c r="A69" s="68" t="s">
        <v>28</v>
      </c>
      <c r="B69" s="52" t="s">
        <v>37</v>
      </c>
      <c r="C69" s="46" t="s">
        <v>31</v>
      </c>
      <c r="D69" s="4" t="s">
        <v>41</v>
      </c>
      <c r="E69" s="8">
        <v>901</v>
      </c>
      <c r="F69" s="9" t="s">
        <v>46</v>
      </c>
      <c r="G69" s="8">
        <v>4</v>
      </c>
      <c r="H69" s="8">
        <v>41</v>
      </c>
      <c r="I69" s="8">
        <v>81740</v>
      </c>
      <c r="J69" s="7">
        <f>J74+J79</f>
        <v>330000</v>
      </c>
      <c r="K69" s="7">
        <f>K74+K79</f>
        <v>600000</v>
      </c>
      <c r="L69" s="7">
        <f>L74+L79</f>
        <v>0</v>
      </c>
      <c r="M69" s="7">
        <f>M74+M79</f>
        <v>0</v>
      </c>
      <c r="N69" s="7">
        <v>0</v>
      </c>
      <c r="O69" s="20">
        <v>4</v>
      </c>
    </row>
    <row r="70" spans="1:15" ht="47.25">
      <c r="A70" s="68"/>
      <c r="B70" s="54"/>
      <c r="C70" s="47"/>
      <c r="D70" s="4" t="s">
        <v>42</v>
      </c>
      <c r="E70" s="8"/>
      <c r="F70" s="8"/>
      <c r="G70" s="8"/>
      <c r="H70" s="8"/>
      <c r="I70" s="8"/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21"/>
    </row>
    <row r="71" spans="1:15" ht="47.25">
      <c r="A71" s="68"/>
      <c r="B71" s="54"/>
      <c r="C71" s="47"/>
      <c r="D71" s="4" t="s">
        <v>45</v>
      </c>
      <c r="E71" s="8"/>
      <c r="F71" s="9"/>
      <c r="G71" s="8"/>
      <c r="H71" s="8"/>
      <c r="I71" s="10"/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21"/>
    </row>
    <row r="72" spans="1:15" ht="31.5">
      <c r="A72" s="68"/>
      <c r="B72" s="54"/>
      <c r="C72" s="47"/>
      <c r="D72" s="4" t="s">
        <v>25</v>
      </c>
      <c r="E72" s="8"/>
      <c r="F72" s="8"/>
      <c r="G72" s="8"/>
      <c r="H72" s="8"/>
      <c r="I72" s="8"/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21"/>
    </row>
    <row r="73" spans="1:15">
      <c r="A73" s="68"/>
      <c r="B73" s="55"/>
      <c r="C73" s="48"/>
      <c r="D73" s="5" t="s">
        <v>26</v>
      </c>
      <c r="E73" s="11"/>
      <c r="F73" s="11"/>
      <c r="G73" s="11"/>
      <c r="H73" s="11"/>
      <c r="I73" s="11"/>
      <c r="J73" s="7">
        <f>SUM(J69+J70+J71+J72)</f>
        <v>330000</v>
      </c>
      <c r="K73" s="7">
        <f>SUM(K69+K70+K71+K72)</f>
        <v>600000</v>
      </c>
      <c r="L73" s="7">
        <f>SUM(L69+L70+L71+L72)</f>
        <v>0</v>
      </c>
      <c r="M73" s="7">
        <f>SUM(M69+M70+M71+M72)</f>
        <v>0</v>
      </c>
      <c r="N73" s="7">
        <v>0</v>
      </c>
      <c r="O73" s="22"/>
    </row>
    <row r="74" spans="1:15" ht="47.25">
      <c r="A74" s="65" t="s">
        <v>65</v>
      </c>
      <c r="B74" s="57" t="s">
        <v>49</v>
      </c>
      <c r="C74" s="46" t="s">
        <v>31</v>
      </c>
      <c r="D74" s="4" t="s">
        <v>41</v>
      </c>
      <c r="E74" s="8">
        <v>901</v>
      </c>
      <c r="F74" s="9" t="s">
        <v>46</v>
      </c>
      <c r="G74" s="8">
        <v>4</v>
      </c>
      <c r="H74" s="8">
        <v>41</v>
      </c>
      <c r="I74" s="8">
        <v>81740</v>
      </c>
      <c r="J74" s="7">
        <v>200000</v>
      </c>
      <c r="K74" s="7">
        <f>200000+200000+200000</f>
        <v>600000</v>
      </c>
      <c r="L74" s="7">
        <v>0</v>
      </c>
      <c r="M74" s="7">
        <v>0</v>
      </c>
      <c r="N74" s="7">
        <v>0</v>
      </c>
      <c r="O74" s="23">
        <v>4</v>
      </c>
    </row>
    <row r="75" spans="1:15" ht="47.25">
      <c r="A75" s="66"/>
      <c r="B75" s="54"/>
      <c r="C75" s="47"/>
      <c r="D75" s="4" t="s">
        <v>42</v>
      </c>
      <c r="E75" s="11"/>
      <c r="F75" s="11"/>
      <c r="G75" s="11"/>
      <c r="H75" s="11"/>
      <c r="I75" s="11"/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23"/>
    </row>
    <row r="76" spans="1:15" ht="47.25">
      <c r="A76" s="66"/>
      <c r="B76" s="54"/>
      <c r="C76" s="47"/>
      <c r="D76" s="4" t="s">
        <v>45</v>
      </c>
      <c r="E76" s="11"/>
      <c r="F76" s="11"/>
      <c r="G76" s="11"/>
      <c r="H76" s="11"/>
      <c r="I76" s="11"/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23"/>
    </row>
    <row r="77" spans="1:15" ht="31.5">
      <c r="A77" s="66"/>
      <c r="B77" s="54"/>
      <c r="C77" s="47"/>
      <c r="D77" s="4" t="s">
        <v>25</v>
      </c>
      <c r="E77" s="11"/>
      <c r="F77" s="11"/>
      <c r="G77" s="11"/>
      <c r="H77" s="11"/>
      <c r="I77" s="11"/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23"/>
    </row>
    <row r="78" spans="1:15">
      <c r="A78" s="67"/>
      <c r="B78" s="55"/>
      <c r="C78" s="48"/>
      <c r="D78" s="5" t="s">
        <v>26</v>
      </c>
      <c r="E78" s="11"/>
      <c r="F78" s="11"/>
      <c r="G78" s="11"/>
      <c r="H78" s="11"/>
      <c r="I78" s="11"/>
      <c r="J78" s="7">
        <f>SUM(J74+J75+J76+J77)</f>
        <v>200000</v>
      </c>
      <c r="K78" s="7">
        <f>SUM(K74+K75+K76+K77)</f>
        <v>600000</v>
      </c>
      <c r="L78" s="7">
        <f>SUM(L74+L75+L76+L77)</f>
        <v>0</v>
      </c>
      <c r="M78" s="7">
        <f>SUM(M74+M75+M76+M77)</f>
        <v>0</v>
      </c>
      <c r="N78" s="7">
        <v>0</v>
      </c>
      <c r="O78" s="23"/>
    </row>
    <row r="79" spans="1:15" ht="47.25">
      <c r="A79" s="69" t="s">
        <v>66</v>
      </c>
      <c r="B79" s="59" t="s">
        <v>52</v>
      </c>
      <c r="C79" s="46" t="s">
        <v>31</v>
      </c>
      <c r="D79" s="4" t="s">
        <v>41</v>
      </c>
      <c r="E79" s="8">
        <v>901</v>
      </c>
      <c r="F79" s="9" t="s">
        <v>46</v>
      </c>
      <c r="G79" s="8">
        <v>4</v>
      </c>
      <c r="H79" s="8">
        <v>41</v>
      </c>
      <c r="I79" s="8">
        <v>81740</v>
      </c>
      <c r="J79" s="7">
        <v>130000</v>
      </c>
      <c r="K79" s="7">
        <v>0</v>
      </c>
      <c r="L79" s="7">
        <v>0</v>
      </c>
      <c r="M79" s="7">
        <v>0</v>
      </c>
      <c r="N79" s="7">
        <v>0</v>
      </c>
      <c r="O79" s="20">
        <v>4</v>
      </c>
    </row>
    <row r="80" spans="1:15" ht="47.25">
      <c r="A80" s="70"/>
      <c r="B80" s="60"/>
      <c r="C80" s="47"/>
      <c r="D80" s="4" t="s">
        <v>42</v>
      </c>
      <c r="E80" s="11"/>
      <c r="F80" s="11"/>
      <c r="G80" s="11"/>
      <c r="H80" s="11"/>
      <c r="I80" s="11"/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21"/>
    </row>
    <row r="81" spans="1:15" ht="47.25">
      <c r="A81" s="70"/>
      <c r="B81" s="60"/>
      <c r="C81" s="47"/>
      <c r="D81" s="4" t="s">
        <v>45</v>
      </c>
      <c r="E81" s="11"/>
      <c r="F81" s="11"/>
      <c r="G81" s="11"/>
      <c r="H81" s="11"/>
      <c r="I81" s="11"/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21"/>
    </row>
    <row r="82" spans="1:15" ht="31.5">
      <c r="A82" s="70"/>
      <c r="B82" s="60"/>
      <c r="C82" s="47"/>
      <c r="D82" s="4" t="s">
        <v>25</v>
      </c>
      <c r="E82" s="11"/>
      <c r="F82" s="11"/>
      <c r="G82" s="11"/>
      <c r="H82" s="11"/>
      <c r="I82" s="11"/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21"/>
    </row>
    <row r="83" spans="1:15">
      <c r="A83" s="71"/>
      <c r="B83" s="61"/>
      <c r="C83" s="48"/>
      <c r="D83" s="5" t="s">
        <v>26</v>
      </c>
      <c r="E83" s="11"/>
      <c r="F83" s="11"/>
      <c r="G83" s="11"/>
      <c r="H83" s="11"/>
      <c r="I83" s="11"/>
      <c r="J83" s="7">
        <f>J80+J81+J82+J79</f>
        <v>130000</v>
      </c>
      <c r="K83" s="7">
        <v>0</v>
      </c>
      <c r="L83" s="7">
        <v>0</v>
      </c>
      <c r="M83" s="7">
        <f>SUM(M79:M82)</f>
        <v>0</v>
      </c>
      <c r="N83" s="7">
        <v>0</v>
      </c>
      <c r="O83" s="22"/>
    </row>
    <row r="84" spans="1:15" ht="47.25">
      <c r="A84" s="72" t="s">
        <v>32</v>
      </c>
      <c r="B84" s="52" t="s">
        <v>50</v>
      </c>
      <c r="C84" s="46" t="s">
        <v>31</v>
      </c>
      <c r="D84" s="4" t="s">
        <v>41</v>
      </c>
      <c r="E84" s="8">
        <v>901</v>
      </c>
      <c r="F84" s="9" t="s">
        <v>46</v>
      </c>
      <c r="G84" s="8">
        <v>4</v>
      </c>
      <c r="H84" s="8">
        <v>41</v>
      </c>
      <c r="I84" s="8">
        <v>81740</v>
      </c>
      <c r="J84" s="7">
        <v>96174.13</v>
      </c>
      <c r="K84" s="7">
        <f>SUM(K89)</f>
        <v>0</v>
      </c>
      <c r="L84" s="7">
        <f>SUM(L89)</f>
        <v>0</v>
      </c>
      <c r="M84" s="7">
        <v>0</v>
      </c>
      <c r="N84" s="7">
        <v>0</v>
      </c>
      <c r="O84" s="20">
        <v>4</v>
      </c>
    </row>
    <row r="85" spans="1:15" ht="47.25">
      <c r="A85" s="72"/>
      <c r="B85" s="54"/>
      <c r="C85" s="47"/>
      <c r="D85" s="4" t="s">
        <v>42</v>
      </c>
      <c r="E85" s="9" t="s">
        <v>57</v>
      </c>
      <c r="F85" s="9" t="s">
        <v>46</v>
      </c>
      <c r="G85" s="9" t="s">
        <v>16</v>
      </c>
      <c r="H85" s="9" t="s">
        <v>58</v>
      </c>
      <c r="I85" s="9" t="s">
        <v>59</v>
      </c>
      <c r="J85" s="7">
        <f>J90</f>
        <v>1997058.34</v>
      </c>
      <c r="K85" s="7">
        <v>0</v>
      </c>
      <c r="L85" s="7">
        <v>0</v>
      </c>
      <c r="M85" s="7">
        <v>0</v>
      </c>
      <c r="N85" s="7">
        <v>0</v>
      </c>
      <c r="O85" s="21"/>
    </row>
    <row r="86" spans="1:15" ht="47.25">
      <c r="A86" s="72"/>
      <c r="B86" s="54"/>
      <c r="C86" s="47"/>
      <c r="D86" s="4" t="s">
        <v>45</v>
      </c>
      <c r="E86" s="8"/>
      <c r="F86" s="9"/>
      <c r="G86" s="8"/>
      <c r="H86" s="8"/>
      <c r="I86" s="10"/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21"/>
    </row>
    <row r="87" spans="1:15" ht="31.5">
      <c r="A87" s="72"/>
      <c r="B87" s="54"/>
      <c r="C87" s="47"/>
      <c r="D87" s="4" t="s">
        <v>25</v>
      </c>
      <c r="E87" s="8"/>
      <c r="F87" s="8"/>
      <c r="G87" s="8"/>
      <c r="H87" s="8"/>
      <c r="I87" s="8"/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21"/>
    </row>
    <row r="88" spans="1:15">
      <c r="A88" s="72"/>
      <c r="B88" s="55"/>
      <c r="C88" s="48"/>
      <c r="D88" s="5" t="s">
        <v>26</v>
      </c>
      <c r="E88" s="11"/>
      <c r="F88" s="11"/>
      <c r="G88" s="11"/>
      <c r="H88" s="11"/>
      <c r="I88" s="11"/>
      <c r="J88" s="7">
        <f>SUM(J84+J85+J86+J87)</f>
        <v>2093232.4700000002</v>
      </c>
      <c r="K88" s="7">
        <f>SUM(K84+K85+K86+K87)</f>
        <v>0</v>
      </c>
      <c r="L88" s="7">
        <f>SUM(L84+L85+L86+L87)</f>
        <v>0</v>
      </c>
      <c r="M88" s="7">
        <f>SUM(M84:M87)</f>
        <v>0</v>
      </c>
      <c r="N88" s="7">
        <v>0</v>
      </c>
      <c r="O88" s="22"/>
    </row>
    <row r="89" spans="1:15" ht="47.25">
      <c r="A89" s="65" t="s">
        <v>67</v>
      </c>
      <c r="B89" s="57" t="s">
        <v>53</v>
      </c>
      <c r="C89" s="46" t="s">
        <v>31</v>
      </c>
      <c r="D89" s="4" t="s">
        <v>41</v>
      </c>
      <c r="E89" s="9" t="s">
        <v>57</v>
      </c>
      <c r="F89" s="9" t="s">
        <v>46</v>
      </c>
      <c r="G89" s="9" t="s">
        <v>16</v>
      </c>
      <c r="H89" s="9" t="s">
        <v>58</v>
      </c>
      <c r="I89" s="9" t="s">
        <v>59</v>
      </c>
      <c r="J89" s="7">
        <f>250000-153825.87</f>
        <v>96174.13</v>
      </c>
      <c r="K89" s="7">
        <v>0</v>
      </c>
      <c r="L89" s="7">
        <v>0</v>
      </c>
      <c r="M89" s="7">
        <v>0</v>
      </c>
      <c r="N89" s="7">
        <v>0</v>
      </c>
      <c r="O89" s="20">
        <v>4</v>
      </c>
    </row>
    <row r="90" spans="1:15" ht="47.25">
      <c r="A90" s="66"/>
      <c r="B90" s="54"/>
      <c r="C90" s="47"/>
      <c r="D90" s="4" t="s">
        <v>42</v>
      </c>
      <c r="E90" s="9" t="s">
        <v>57</v>
      </c>
      <c r="F90" s="9" t="s">
        <v>46</v>
      </c>
      <c r="G90" s="9" t="s">
        <v>16</v>
      </c>
      <c r="H90" s="9" t="s">
        <v>58</v>
      </c>
      <c r="I90" s="9" t="s">
        <v>59</v>
      </c>
      <c r="J90" s="7">
        <v>1997058.34</v>
      </c>
      <c r="K90" s="7">
        <v>0</v>
      </c>
      <c r="L90" s="7">
        <v>0</v>
      </c>
      <c r="M90" s="7">
        <v>0</v>
      </c>
      <c r="N90" s="7">
        <v>0</v>
      </c>
      <c r="O90" s="21"/>
    </row>
    <row r="91" spans="1:15" ht="47.25">
      <c r="A91" s="66"/>
      <c r="B91" s="54"/>
      <c r="C91" s="47"/>
      <c r="D91" s="4" t="s">
        <v>45</v>
      </c>
      <c r="E91" s="11"/>
      <c r="F91" s="11"/>
      <c r="G91" s="11"/>
      <c r="H91" s="11"/>
      <c r="I91" s="11"/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21"/>
    </row>
    <row r="92" spans="1:15" ht="31.5">
      <c r="A92" s="66"/>
      <c r="B92" s="54"/>
      <c r="C92" s="47"/>
      <c r="D92" s="4" t="s">
        <v>25</v>
      </c>
      <c r="E92" s="11"/>
      <c r="F92" s="11"/>
      <c r="G92" s="11"/>
      <c r="H92" s="11"/>
      <c r="I92" s="11"/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21"/>
    </row>
    <row r="93" spans="1:15">
      <c r="A93" s="67"/>
      <c r="B93" s="55"/>
      <c r="C93" s="48"/>
      <c r="D93" s="5" t="s">
        <v>26</v>
      </c>
      <c r="E93" s="11"/>
      <c r="F93" s="11"/>
      <c r="G93" s="11"/>
      <c r="H93" s="11"/>
      <c r="I93" s="11"/>
      <c r="J93" s="7">
        <f>SUM(J89+J90+J91+J92)</f>
        <v>2093232.4700000002</v>
      </c>
      <c r="K93" s="7">
        <f>SUM(K89+K90+K91+K92)</f>
        <v>0</v>
      </c>
      <c r="L93" s="7">
        <f>SUM(L89+L90+L91+L92)</f>
        <v>0</v>
      </c>
      <c r="M93" s="7">
        <f>SUM(M89:M92)</f>
        <v>0</v>
      </c>
      <c r="N93" s="7">
        <v>0</v>
      </c>
      <c r="O93" s="21"/>
    </row>
  </sheetData>
  <mergeCells count="74">
    <mergeCell ref="C33:C37"/>
    <mergeCell ref="B18:B22"/>
    <mergeCell ref="A23:A27"/>
    <mergeCell ref="B23:B27"/>
    <mergeCell ref="A28:A32"/>
    <mergeCell ref="A33:A37"/>
    <mergeCell ref="B28:B32"/>
    <mergeCell ref="B33:B37"/>
    <mergeCell ref="O89:O93"/>
    <mergeCell ref="O84:O88"/>
    <mergeCell ref="O79:O83"/>
    <mergeCell ref="C89:C93"/>
    <mergeCell ref="C79:C83"/>
    <mergeCell ref="C84:C88"/>
    <mergeCell ref="B79:B83"/>
    <mergeCell ref="A89:A93"/>
    <mergeCell ref="B89:B93"/>
    <mergeCell ref="A79:A83"/>
    <mergeCell ref="A84:A88"/>
    <mergeCell ref="B84:B88"/>
    <mergeCell ref="C49:C53"/>
    <mergeCell ref="A74:A78"/>
    <mergeCell ref="A69:A73"/>
    <mergeCell ref="O74:O78"/>
    <mergeCell ref="C74:C78"/>
    <mergeCell ref="B74:B78"/>
    <mergeCell ref="C54:C58"/>
    <mergeCell ref="C69:C73"/>
    <mergeCell ref="B49:B53"/>
    <mergeCell ref="B69:B73"/>
    <mergeCell ref="B38:B42"/>
    <mergeCell ref="B59:B63"/>
    <mergeCell ref="B64:B68"/>
    <mergeCell ref="B54:B58"/>
    <mergeCell ref="A12:A17"/>
    <mergeCell ref="A43:A48"/>
    <mergeCell ref="B43:B48"/>
    <mergeCell ref="A18:A22"/>
    <mergeCell ref="A40:A42"/>
    <mergeCell ref="B12:B17"/>
    <mergeCell ref="A7:A11"/>
    <mergeCell ref="B7:B11"/>
    <mergeCell ref="J4:N4"/>
    <mergeCell ref="O69:O73"/>
    <mergeCell ref="C59:C63"/>
    <mergeCell ref="C18:C22"/>
    <mergeCell ref="O18:O22"/>
    <mergeCell ref="C38:C42"/>
    <mergeCell ref="C7:C11"/>
    <mergeCell ref="C64:C68"/>
    <mergeCell ref="C4:C5"/>
    <mergeCell ref="K1:O1"/>
    <mergeCell ref="O4:O5"/>
    <mergeCell ref="A2:O2"/>
    <mergeCell ref="D4:D5"/>
    <mergeCell ref="E4:I4"/>
    <mergeCell ref="A4:A5"/>
    <mergeCell ref="B4:B5"/>
    <mergeCell ref="C23:C27"/>
    <mergeCell ref="O28:O32"/>
    <mergeCell ref="D43:D44"/>
    <mergeCell ref="D12:D13"/>
    <mergeCell ref="O12:O17"/>
    <mergeCell ref="C12:C17"/>
    <mergeCell ref="O38:O42"/>
    <mergeCell ref="O23:O27"/>
    <mergeCell ref="C43:C48"/>
    <mergeCell ref="C28:C32"/>
    <mergeCell ref="O64:O68"/>
    <mergeCell ref="O43:O48"/>
    <mergeCell ref="O49:O53"/>
    <mergeCell ref="O59:O63"/>
    <mergeCell ref="O54:O58"/>
    <mergeCell ref="O7:O11"/>
  </mergeCells>
  <phoneticPr fontId="2" type="noConversion"/>
  <pageMargins left="0.39370078740157483" right="0.16" top="0.46" bottom="1.38" header="0.31496062992125984" footer="0.31496062992125984"/>
  <pageSetup paperSize="9" scale="63" orientation="landscape" r:id="rId1"/>
  <headerFooter>
    <oddFooter>&amp;C&amp;P из &amp;N</oddFooter>
  </headerFooter>
  <rowBreaks count="8" manualBreakCount="8">
    <brk id="11" max="13" man="1"/>
    <brk id="22" max="14" man="1"/>
    <brk id="32" max="14" man="1"/>
    <brk id="42" max="14" man="1"/>
    <brk id="53" max="14" man="1"/>
    <brk id="63" max="14" man="1"/>
    <brk id="73" max="14" man="1"/>
    <brk id="8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2020-11-13T06:30:33Z</cp:lastPrinted>
  <dcterms:created xsi:type="dcterms:W3CDTF">2006-09-16T00:00:00Z</dcterms:created>
  <dcterms:modified xsi:type="dcterms:W3CDTF">2020-11-18T09:07:23Z</dcterms:modified>
</cp:coreProperties>
</file>